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2" i="3"/>
  <c r="AA22" s="1"/>
  <c r="AB22" l="1"/>
  <c r="AC22" l="1"/>
  <c r="AD22"/>
  <c r="K18" l="1"/>
  <c r="K19"/>
  <c r="K20"/>
  <c r="K21"/>
  <c r="K23"/>
  <c r="K24"/>
  <c r="AB18" l="1"/>
  <c r="AB24" l="1"/>
  <c r="AC24" s="1"/>
  <c r="AA24"/>
  <c r="AB23"/>
  <c r="AC23" s="1"/>
  <c r="AA23"/>
  <c r="AB21"/>
  <c r="AC21" s="1"/>
  <c r="AA21"/>
  <c r="AB20"/>
  <c r="AC20" s="1"/>
  <c r="AA20"/>
  <c r="AB19"/>
  <c r="AC19" s="1"/>
  <c r="AA19"/>
  <c r="AD21" l="1"/>
  <c r="AD19"/>
  <c r="AD24"/>
  <c r="AD20"/>
  <c r="AD23"/>
  <c r="AC18"/>
  <c r="AC25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<sst xmlns="http://schemas.openxmlformats.org/spreadsheetml/2006/main" count="105" uniqueCount="96">
  <si>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</si>
  <si>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</si>
  <si>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</si>
  <si>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</si>
  <si>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</si>
  <si>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</si>
  <si>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</si>
  <si>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</si>
  <si>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</si>
  <si>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</si>
  <si>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</si>
  <si>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</si>
  <si>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</si>
  <si>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</si>
  <si>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</si>
  <si>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</si>
  <si>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</si>
  <si>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</si>
  <si>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</si>
  <si>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</si>
  <si>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</si>
  <si>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</si>
  <si>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</si>
  <si>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</si>
  <si>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</si>
  <si>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</si>
  <si>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</si>
  <si>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</si>
  <si>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</si>
  <si>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</si>
  <si>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</si>
  <si>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</si>
  <si>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</si>
  <si>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</si>
  <si>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</si>
  <si>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</si>
  <si>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</si>
  <si>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</si>
  <si>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</si>
  <si>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</si>
  <si>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</si>
  <si>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</si>
  <si>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</si>
  <si>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</si>
  <si>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</si>
  <si>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</si>
  <si>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</si>
  <si>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</si>
  <si>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</si>
  <si>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</si>
  <si>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</si>
  <si>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</si>
  <si>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</si>
  <si>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</si>
  <si>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</si>
  <si>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</si>
  <si>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</si>
  <si>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</si>
  <si>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</si>
  <si>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</si>
  <si>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</si>
  <si>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</si>
  <si>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</si>
  <si>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</si>
  <si>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</si>
  <si>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</si>
  <si>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</si>
  <si>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</si>
  <si>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</si>
  <si>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</si>
  <si>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</si>
  <si>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</si>
  <si>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</si>
  <si>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</si>
  <si>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</si>
  <si>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Хозтовары</t>
  </si>
  <si>
    <t>КД</t>
  </si>
  <si>
    <t>шт</t>
  </si>
  <si>
    <t>руководитель группы закупок Шклярова О.А.</t>
  </si>
  <si>
    <t>начальник УМТС Аблякимов Р.Э.</t>
  </si>
  <si>
    <t>Материалы расходные</t>
  </si>
  <si>
    <t>КБ000060</t>
  </si>
  <si>
    <t>КБ000179</t>
  </si>
  <si>
    <t>КБ000304</t>
  </si>
  <si>
    <t>НБ000162</t>
  </si>
  <si>
    <t>НБ000165</t>
  </si>
  <si>
    <t>НБ000195</t>
  </si>
  <si>
    <t>ТГ000163</t>
  </si>
  <si>
    <t>Шкаф для уборочного инвентаря металический Практик LS-11-50 (1900х500х500мм)</t>
  </si>
  <si>
    <t>Шкаф для инстументов Промет ТС-1995 004030 (1900х950х500мм) или эквивалент</t>
  </si>
  <si>
    <t>Шкаф для одежды металлический Практик LS-21-80 (1830х813х500) дополнительно с комлектом полок (2 шт левая и правая) и крепежом</t>
  </si>
  <si>
    <t>Шкаф для пропанового баллона 1200х400мм</t>
  </si>
  <si>
    <t>Шкаф для кислородных баллонов 1700х1000мм</t>
  </si>
  <si>
    <t>Ящик металлический для ключей (ключница) К-96/аналог</t>
  </si>
  <si>
    <t>Верстак ПРАКТИК WB 120 SH+WD1</t>
  </si>
  <si>
    <t>Мебель металлическая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</si>
</sst>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5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A34" sqref="AA34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0.28515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5.7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>
      <c r="C7" s="7" t="s">
        <v>33</v>
      </c>
      <c r="D7" s="55" t="s">
        <v>76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>
      <c r="C8" s="7" t="s">
        <v>25</v>
      </c>
      <c r="D8" s="55" t="s">
        <v>75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>
      <c r="C9" s="7" t="s">
        <v>24</v>
      </c>
      <c r="D9" s="55" t="s">
        <v>80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>
      <c r="C10" s="7" t="s">
        <v>9</v>
      </c>
      <c r="D10" s="55" t="s">
        <v>95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ht="33" customHeight="1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61</v>
      </c>
      <c r="G14" s="51"/>
      <c r="H14" s="51"/>
      <c r="I14" s="51"/>
      <c r="J14" s="58" t="s">
        <v>62</v>
      </c>
      <c r="K14" s="58" t="s">
        <v>65</v>
      </c>
      <c r="L14" s="46" t="s">
        <v>63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66</v>
      </c>
      <c r="AB14" s="58" t="s">
        <v>35</v>
      </c>
      <c r="AC14" s="58" t="s">
        <v>34</v>
      </c>
      <c r="AD14" s="48" t="s">
        <v>57</v>
      </c>
    </row>
    <row r="15" spans="1:30" ht="32.25" customHeight="1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64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25.5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3"/>
      <c r="AB16" s="60"/>
      <c r="AC16" s="60"/>
      <c r="AD16" s="50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>
      <c r="A18" s="13">
        <v>1</v>
      </c>
      <c r="B18" s="14" t="s">
        <v>81</v>
      </c>
      <c r="C18" s="14" t="s">
        <v>88</v>
      </c>
      <c r="D18" s="15" t="s">
        <v>77</v>
      </c>
      <c r="E18" s="16">
        <v>2</v>
      </c>
      <c r="F18" s="41"/>
      <c r="G18" s="42"/>
      <c r="H18" s="17"/>
      <c r="I18" s="17"/>
      <c r="J18" s="20">
        <v>1.0379</v>
      </c>
      <c r="K18" s="16" t="str">
        <f>IF(SUM(F18)=0,"",F18*J18)</f>
        <v/>
      </c>
      <c r="L18" s="18">
        <v>11342.5</v>
      </c>
      <c r="M18" s="18">
        <v>9922.5</v>
      </c>
      <c r="N18" s="18">
        <v>11853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11039.34</v>
      </c>
      <c r="AC18" s="21">
        <f t="shared" ref="AC18" si="1">AB18*E18</f>
        <v>22078.68</v>
      </c>
      <c r="AD18" s="36">
        <f t="shared" ref="AD18" si="2">STDEV(K18:Z18)/AB18*100</f>
        <v>9.0614111936919794</v>
      </c>
    </row>
    <row r="19" spans="1:30" ht="25.5">
      <c r="A19" s="13">
        <v>2</v>
      </c>
      <c r="B19" s="14" t="s">
        <v>82</v>
      </c>
      <c r="C19" s="14" t="s">
        <v>89</v>
      </c>
      <c r="D19" s="15" t="s">
        <v>77</v>
      </c>
      <c r="E19" s="16">
        <v>1</v>
      </c>
      <c r="F19" s="41"/>
      <c r="G19" s="42"/>
      <c r="H19" s="17"/>
      <c r="I19" s="17"/>
      <c r="J19" s="20">
        <v>1.0379</v>
      </c>
      <c r="K19" s="16" t="str">
        <f t="shared" ref="K19:K24" si="3">IF(SUM(F19)=0,"",F19*J19)</f>
        <v/>
      </c>
      <c r="L19" s="18">
        <v>51895</v>
      </c>
      <c r="M19" s="18">
        <v>49072.5</v>
      </c>
      <c r="N19" s="18">
        <v>54230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4" si="4">COUNTIF(K19:Z19,"&gt;0")</f>
        <v>3</v>
      </c>
      <c r="AB19" s="21">
        <f t="shared" ref="AB19:AB24" si="5">CEILING(SUM(K19:Z19)/COUNTIF(K19:Z19,"&gt;0"),0.01)</f>
        <v>51732.5</v>
      </c>
      <c r="AC19" s="21">
        <f t="shared" ref="AC19:AC24" si="6">AB19*E19</f>
        <v>51732.5</v>
      </c>
      <c r="AD19" s="36">
        <f t="shared" ref="AD19:AD24" si="7">STDEV(K19:Z19)/AB19*100</f>
        <v>4.9921947004482528</v>
      </c>
    </row>
    <row r="20" spans="1:30" ht="51">
      <c r="A20" s="13">
        <v>3</v>
      </c>
      <c r="B20" s="14" t="s">
        <v>83</v>
      </c>
      <c r="C20" s="14" t="s">
        <v>90</v>
      </c>
      <c r="D20" s="15" t="s">
        <v>77</v>
      </c>
      <c r="E20" s="16">
        <v>52</v>
      </c>
      <c r="F20" s="41"/>
      <c r="G20" s="42"/>
      <c r="H20" s="17"/>
      <c r="I20" s="17"/>
      <c r="J20" s="20">
        <v>1.0379</v>
      </c>
      <c r="K20" s="16" t="str">
        <f t="shared" si="3"/>
        <v/>
      </c>
      <c r="L20" s="18">
        <v>14272.5</v>
      </c>
      <c r="M20" s="18">
        <v>11974.15</v>
      </c>
      <c r="N20" s="18">
        <v>14915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13720.550000000001</v>
      </c>
      <c r="AC20" s="21">
        <f t="shared" si="6"/>
        <v>713468.60000000009</v>
      </c>
      <c r="AD20" s="36">
        <f t="shared" si="7"/>
        <v>11.268996200200215</v>
      </c>
    </row>
    <row r="21" spans="1:30">
      <c r="A21" s="13">
        <v>4</v>
      </c>
      <c r="B21" s="14" t="s">
        <v>84</v>
      </c>
      <c r="C21" s="14" t="s">
        <v>91</v>
      </c>
      <c r="D21" s="15" t="s">
        <v>77</v>
      </c>
      <c r="E21" s="16">
        <v>7</v>
      </c>
      <c r="F21" s="41"/>
      <c r="G21" s="42"/>
      <c r="H21" s="17"/>
      <c r="I21" s="17"/>
      <c r="J21" s="20">
        <v>1.0379</v>
      </c>
      <c r="K21" s="16" t="str">
        <f t="shared" si="3"/>
        <v/>
      </c>
      <c r="L21" s="18">
        <v>8132.5</v>
      </c>
      <c r="M21" s="18">
        <v>7416.65</v>
      </c>
      <c r="N21" s="18">
        <v>8498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3</v>
      </c>
      <c r="AB21" s="21">
        <f t="shared" si="5"/>
        <v>8015.72</v>
      </c>
      <c r="AC21" s="21">
        <f t="shared" si="6"/>
        <v>56110.04</v>
      </c>
      <c r="AD21" s="36">
        <f t="shared" si="7"/>
        <v>6.8621773332754294</v>
      </c>
    </row>
    <row r="22" spans="1:30" ht="25.5">
      <c r="A22" s="13">
        <v>5</v>
      </c>
      <c r="B22" s="14" t="s">
        <v>85</v>
      </c>
      <c r="C22" s="14" t="s">
        <v>92</v>
      </c>
      <c r="D22" s="15" t="s">
        <v>77</v>
      </c>
      <c r="E22" s="16">
        <v>5</v>
      </c>
      <c r="F22" s="16"/>
      <c r="G22" s="42"/>
      <c r="H22" s="17"/>
      <c r="I22" s="17"/>
      <c r="J22" s="20">
        <v>1.0379</v>
      </c>
      <c r="K22" s="16" t="str">
        <f t="shared" ref="K22" si="8">IF(SUM(F22)=0,"",F22*J22)</f>
        <v/>
      </c>
      <c r="L22" s="44">
        <v>40896</v>
      </c>
      <c r="M22" s="44">
        <v>47500</v>
      </c>
      <c r="N22" s="44">
        <v>42736</v>
      </c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19">
        <f t="shared" ref="AA22" si="9">COUNTIF(K22:Z22,"&gt;0")</f>
        <v>3</v>
      </c>
      <c r="AB22" s="21">
        <f t="shared" ref="AB22" si="10">CEILING(SUM(K22:Z22)/COUNTIF(K22:Z22,"&gt;0"),0.01)</f>
        <v>43710.67</v>
      </c>
      <c r="AC22" s="21">
        <f t="shared" ref="AC22" si="11">AB22*E22</f>
        <v>218553.34999999998</v>
      </c>
      <c r="AD22" s="36">
        <f t="shared" ref="AD22" si="12">STDEV(K22:Z22)/AB22*100</f>
        <v>7.7971332434805793</v>
      </c>
    </row>
    <row r="23" spans="1:30" ht="25.5">
      <c r="A23" s="13">
        <v>6</v>
      </c>
      <c r="B23" s="14" t="s">
        <v>86</v>
      </c>
      <c r="C23" s="14" t="s">
        <v>93</v>
      </c>
      <c r="D23" s="15" t="s">
        <v>77</v>
      </c>
      <c r="E23" s="16">
        <v>1</v>
      </c>
      <c r="F23" s="16"/>
      <c r="G23" s="42"/>
      <c r="H23" s="17"/>
      <c r="I23" s="17"/>
      <c r="J23" s="20">
        <v>1.0379</v>
      </c>
      <c r="K23" s="16" t="str">
        <f t="shared" si="3"/>
        <v/>
      </c>
      <c r="L23" s="44">
        <v>4755</v>
      </c>
      <c r="M23" s="44">
        <v>2684.15</v>
      </c>
      <c r="N23" s="44">
        <v>4969</v>
      </c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si="4"/>
        <v>3</v>
      </c>
      <c r="AB23" s="21">
        <f t="shared" si="5"/>
        <v>4136.05</v>
      </c>
      <c r="AC23" s="21">
        <f t="shared" si="6"/>
        <v>4136.05</v>
      </c>
      <c r="AD23" s="36">
        <f t="shared" si="7"/>
        <v>30.510433474738569</v>
      </c>
    </row>
    <row r="24" spans="1:30">
      <c r="A24" s="13">
        <v>7</v>
      </c>
      <c r="B24" s="14" t="s">
        <v>87</v>
      </c>
      <c r="C24" s="14" t="s">
        <v>94</v>
      </c>
      <c r="D24" s="15" t="s">
        <v>77</v>
      </c>
      <c r="E24" s="16">
        <v>3</v>
      </c>
      <c r="F24" s="41"/>
      <c r="G24" s="42"/>
      <c r="H24" s="17"/>
      <c r="I24" s="17"/>
      <c r="J24" s="20">
        <v>1.0379</v>
      </c>
      <c r="K24" s="16" t="str">
        <f t="shared" si="3"/>
        <v/>
      </c>
      <c r="L24" s="18">
        <v>35157.5</v>
      </c>
      <c r="M24" s="18">
        <v>27916.65</v>
      </c>
      <c r="N24" s="18">
        <v>36740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3</v>
      </c>
      <c r="AB24" s="21">
        <f t="shared" si="5"/>
        <v>33271.39</v>
      </c>
      <c r="AC24" s="21">
        <f t="shared" si="6"/>
        <v>99814.17</v>
      </c>
      <c r="AD24" s="36">
        <f t="shared" si="7"/>
        <v>14.139339305150614</v>
      </c>
    </row>
    <row r="25" spans="1:30">
      <c r="A25" s="32"/>
      <c r="B25" s="33"/>
      <c r="C25" s="53" t="s">
        <v>5</v>
      </c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4"/>
      <c r="AC25" s="34">
        <f>SUM(AC18:AC24)</f>
        <v>1165893.3899999999</v>
      </c>
      <c r="AD25" s="35"/>
    </row>
    <row r="26" spans="1:30"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3"/>
    </row>
    <row r="27" spans="1:30" s="24" customFormat="1" hidden="1">
      <c r="C27" s="24" t="s">
        <v>8</v>
      </c>
    </row>
    <row r="28" spans="1:30" s="24" customFormat="1" hidden="1">
      <c r="C28" s="25" t="s">
        <v>30</v>
      </c>
    </row>
    <row r="29" spans="1:30" s="24" customFormat="1" hidden="1">
      <c r="C29" s="25" t="s">
        <v>31</v>
      </c>
    </row>
    <row r="30" spans="1:30" s="24" customFormat="1" hidden="1">
      <c r="C30" s="25" t="s">
        <v>32</v>
      </c>
    </row>
    <row r="31" spans="1:30">
      <c r="L31" s="26"/>
    </row>
    <row r="32" spans="1:30" s="3" customFormat="1" ht="15.75">
      <c r="C32" s="27" t="s"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5.75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>
      <c r="C34" s="43">
        <v>44490</v>
      </c>
      <c r="D34" s="28"/>
      <c r="E34" s="28"/>
      <c r="F34" s="45" t="s">
        <v>78</v>
      </c>
      <c r="G34" s="45"/>
      <c r="H34" s="45"/>
      <c r="I34" s="45"/>
      <c r="J34" s="45"/>
      <c r="K34" s="29"/>
      <c r="L34" s="45"/>
      <c r="M34" s="45"/>
      <c r="N34" s="45"/>
      <c r="O34" s="39"/>
      <c r="P34" s="39"/>
      <c r="Q34" s="1"/>
      <c r="R34" s="1"/>
      <c r="S34" s="1"/>
      <c r="T34" s="1"/>
      <c r="U34" s="1"/>
      <c r="V34" s="28"/>
      <c r="W34" s="28"/>
      <c r="X34" s="28"/>
      <c r="Y34" s="28"/>
      <c r="Z34" s="28"/>
      <c r="AA34" s="28"/>
      <c r="AB34" s="28"/>
      <c r="AC34" s="30"/>
    </row>
    <row r="35" spans="3:30" s="3" customFormat="1" ht="15.75">
      <c r="C35" s="40" t="s">
        <v>2</v>
      </c>
      <c r="D35" s="28"/>
      <c r="E35" s="28"/>
      <c r="F35" s="65" t="s">
        <v>74</v>
      </c>
      <c r="G35" s="65"/>
      <c r="H35" s="65"/>
      <c r="I35" s="65"/>
      <c r="J35" s="65"/>
      <c r="K35" s="1"/>
      <c r="L35" s="64" t="s">
        <v>7</v>
      </c>
      <c r="M35" s="64"/>
      <c r="N35" s="64"/>
      <c r="O35" s="39"/>
      <c r="P35" s="39"/>
      <c r="Q35" s="1"/>
      <c r="R35" s="1"/>
      <c r="S35" s="1"/>
      <c r="T35" s="1"/>
      <c r="U35" s="1"/>
      <c r="V35" s="28"/>
      <c r="W35" s="28"/>
      <c r="X35" s="28"/>
      <c r="Y35" s="28"/>
      <c r="Z35" s="28"/>
      <c r="AA35" s="28"/>
      <c r="AB35" s="28"/>
    </row>
    <row r="36" spans="3:30">
      <c r="C36" s="31"/>
      <c r="V36" s="29"/>
      <c r="W36" s="29"/>
      <c r="X36" s="29"/>
      <c r="Y36" s="29"/>
      <c r="Z36" s="29"/>
      <c r="AA36" s="29"/>
      <c r="AB36" s="29"/>
    </row>
    <row r="37" spans="3:30">
      <c r="C37" s="27" t="s">
        <v>27</v>
      </c>
      <c r="V37" s="29"/>
      <c r="W37" s="29"/>
      <c r="X37" s="29"/>
      <c r="Y37" s="29"/>
      <c r="Z37" s="29"/>
      <c r="AA37" s="29"/>
      <c r="AB37" s="29"/>
    </row>
    <row r="38" spans="3:30">
      <c r="V38" s="29"/>
      <c r="W38" s="29"/>
      <c r="X38" s="29"/>
      <c r="Y38" s="29"/>
      <c r="Z38" s="29"/>
      <c r="AA38" s="29"/>
      <c r="AB38" s="29"/>
    </row>
    <row r="39" spans="3:30">
      <c r="C39" s="43">
        <v>44490</v>
      </c>
      <c r="D39" s="28"/>
      <c r="E39" s="28"/>
      <c r="F39" s="45" t="s">
        <v>79</v>
      </c>
      <c r="G39" s="45"/>
      <c r="H39" s="45"/>
      <c r="I39" s="45"/>
      <c r="J39" s="45"/>
      <c r="K39" s="29"/>
      <c r="L39" s="45"/>
      <c r="M39" s="45"/>
      <c r="N39" s="45"/>
      <c r="O39" s="39"/>
      <c r="P39" s="39"/>
      <c r="V39" s="28"/>
      <c r="W39" s="28"/>
      <c r="X39" s="28"/>
      <c r="Y39" s="28"/>
      <c r="Z39" s="28"/>
      <c r="AA39" s="28"/>
      <c r="AB39" s="28"/>
    </row>
    <row r="40" spans="3:30">
      <c r="C40" s="40" t="s">
        <v>2</v>
      </c>
      <c r="D40" s="28"/>
      <c r="E40" s="28"/>
      <c r="F40" s="65" t="s">
        <v>74</v>
      </c>
      <c r="G40" s="65"/>
      <c r="H40" s="65"/>
      <c r="I40" s="65"/>
      <c r="J40" s="65"/>
      <c r="L40" s="64" t="s">
        <v>7</v>
      </c>
      <c r="M40" s="64"/>
      <c r="N40" s="64"/>
      <c r="O40" s="39"/>
      <c r="P40" s="39"/>
      <c r="V40" s="28"/>
      <c r="W40" s="28"/>
      <c r="X40" s="28"/>
      <c r="Y40" s="28"/>
      <c r="Z40" s="28"/>
      <c r="AA40" s="28"/>
      <c r="AB40" s="28"/>
    </row>
    <row r="43" spans="3:30">
      <c r="C43" s="27" t="s">
        <v>67</v>
      </c>
    </row>
    <row r="45" spans="3:30"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24 A18:E24" name="Диапазон3"/>
    <protectedRange sqref="X18:Z24 P18:U24" name="Диапазон4"/>
    <protectedRange sqref="C34 F34 L34 L39 F39 C39" name="Диапазон5"/>
    <protectedRange sqref="D28:AC30" name="Диапазон6"/>
    <protectedRange sqref="V1" name="Диапазон8_1"/>
    <protectedRange sqref="C28:C30" name="Диапазон6_1"/>
    <protectedRange sqref="F18:F24" name="Диапазон3_3"/>
    <protectedRange sqref="L18:O24 V18:W24" name="Диапазон4_1"/>
  </protectedRanges>
  <autoFilter ref="A17:AD25"/>
  <mergeCells count="38">
    <mergeCell ref="B14:B16"/>
    <mergeCell ref="F14:I14"/>
    <mergeCell ref="I15:I16"/>
    <mergeCell ref="L39:N39"/>
    <mergeCell ref="L40:N40"/>
    <mergeCell ref="F39:J39"/>
    <mergeCell ref="F40:J40"/>
    <mergeCell ref="J14:J16"/>
    <mergeCell ref="F15:F16"/>
    <mergeCell ref="L34:N34"/>
    <mergeCell ref="L35:N35"/>
    <mergeCell ref="F34:J34"/>
    <mergeCell ref="F35:J35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5:AD45"/>
    <mergeCell ref="L15:P15"/>
    <mergeCell ref="AD14:AD16"/>
    <mergeCell ref="A14:A16"/>
    <mergeCell ref="C4:AC4"/>
    <mergeCell ref="C25:M25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2021-10-22T10:56:14Z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